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racuai\Desktop\Prefeitura\Quadra Escola Joaquim Viana\20-12\"/>
    </mc:Choice>
  </mc:AlternateContent>
  <xr:revisionPtr revIDLastSave="0" documentId="8_{31BC4461-78D9-46E0-A8CD-F473493D9FBE}" xr6:coauthVersionLast="45" xr6:coauthVersionMax="45" xr10:uidLastSave="{00000000-0000-0000-0000-000000000000}"/>
  <bookViews>
    <workbookView xWindow="10470" yWindow="90" windowWidth="18285" windowHeight="15360" xr2:uid="{00000000-000D-0000-FFFF-FFFF00000000}"/>
  </bookViews>
  <sheets>
    <sheet name="BDI" sheetId="4" r:id="rId1"/>
  </sheets>
  <definedNames>
    <definedName name="_xlnm.Print_Area" localSheetId="0">BDI!$A$1:$D$30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" i="4" l="1"/>
  <c r="C16" i="4" l="1"/>
</calcChain>
</file>

<file path=xl/sharedStrings.xml><?xml version="1.0" encoding="utf-8"?>
<sst xmlns="http://schemas.openxmlformats.org/spreadsheetml/2006/main" count="28" uniqueCount="28">
  <si>
    <t>QUADRO DE COMPOSIÇÃO DO BDI</t>
  </si>
  <si>
    <t>DISCRIMINAÇÃO DAS PARCELAS</t>
  </si>
  <si>
    <t>Composição adotado de acordo com o ISS ISS=3,00%</t>
  </si>
  <si>
    <t>Fórmula do BDI</t>
  </si>
  <si>
    <t>Custos Diretos (CD)</t>
  </si>
  <si>
    <t>Administração Central (AC)</t>
  </si>
  <si>
    <t>Lucro (L)</t>
  </si>
  <si>
    <t>Despesas Financeiras (DF)</t>
  </si>
  <si>
    <t>Seguros, Garantias e Riscos</t>
  </si>
  <si>
    <t>Seguros + Garantias (S)</t>
  </si>
  <si>
    <t>Riscos ( R )</t>
  </si>
  <si>
    <t>Tributos (I)</t>
  </si>
  <si>
    <t>ISS (ISS)</t>
  </si>
  <si>
    <t>PIS (PIS)</t>
  </si>
  <si>
    <t>CONFINS (CONFINS)</t>
  </si>
  <si>
    <t>CPRB (INSS)</t>
  </si>
  <si>
    <r>
      <rPr>
        <b/>
        <sz val="12"/>
        <rFont val="Arial"/>
        <family val="2"/>
      </rPr>
      <t>Observação:   Observações:
i)   Fórmula de cálculo, composição do BDI e intervalos admissíveis nos termos do Acórdão 2622/2013 do TCU;
ii) ISS = 3,00%</t>
    </r>
  </si>
  <si>
    <r>
      <t xml:space="preserve">BDI = </t>
    </r>
    <r>
      <rPr>
        <b/>
        <u/>
        <sz val="12"/>
        <rFont val="Arial"/>
        <family val="2"/>
      </rPr>
      <t>(1 + (AC + S + G + R)) x (1 + DF) x (1 + L)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(1 - (I + CPRB))</t>
    </r>
  </si>
  <si>
    <t xml:space="preserve">                         BDI (conforme ácordão Nº 2622/13) e Lei nº 13.161 de 31.08.15 ) - CONSTRUÇÃO DE RODOVIAS E FERROVIAS</t>
  </si>
  <si>
    <t>_________________________________________</t>
  </si>
  <si>
    <t xml:space="preserve">         </t>
  </si>
  <si>
    <t>TAYNARA BORGES DE OLIVEIRA</t>
  </si>
  <si>
    <t xml:space="preserve">Eng. Civil - CREA /MG 242984/D </t>
  </si>
  <si>
    <t>PREFEITURA / INSTITUIÇÃO: Prefeitura Municipal de Araçuaí - MG</t>
  </si>
  <si>
    <t xml:space="preserve">DEMONSTRATIVO BDI - COM DESONERAÇÃO </t>
  </si>
  <si>
    <t>OBRA: Construção de quadra poliesportiva</t>
  </si>
  <si>
    <t>LOCAL:  Comunidade Corrego da Velha, Araçuaí-MG</t>
  </si>
  <si>
    <r>
      <t>Data: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14/03/2024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</si>
</sst>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8.5"/>
      <name val="Calibri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top" shrinkToFit="1"/>
    </xf>
    <xf numFmtId="10" fontId="4" fillId="0" borderId="2" xfId="0" applyNumberFormat="1" applyFont="1" applyFill="1" applyBorder="1" applyAlignment="1">
      <alignment horizontal="center" vertical="top" shrinkToFit="1"/>
    </xf>
    <xf numFmtId="0" fontId="6" fillId="0" borderId="0" xfId="0" applyFont="1" applyAlignment="1">
      <alignment horizontal="center"/>
    </xf>
    <xf numFmtId="10" fontId="0" fillId="0" borderId="0" xfId="0" applyNumberFormat="1"/>
    <xf numFmtId="10" fontId="3" fillId="0" borderId="2" xfId="0" applyNumberFormat="1" applyFont="1" applyFill="1" applyBorder="1" applyAlignment="1">
      <alignment horizontal="center" vertical="top" wrapText="1"/>
    </xf>
    <xf numFmtId="10" fontId="2" fillId="0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/>
    <xf numFmtId="0" fontId="3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10" fontId="4" fillId="0" borderId="17" xfId="0" applyNumberFormat="1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6" fillId="0" borderId="5" xfId="0" applyNumberFormat="1" applyFont="1" applyFill="1" applyBorder="1" applyAlignment="1">
      <alignment horizontal="center" vertical="center" wrapText="1"/>
    </xf>
    <xf numFmtId="10" fontId="6" fillId="0" borderId="1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324968</xdr:colOff>
      <xdr:row>0</xdr:row>
      <xdr:rowOff>112057</xdr:rowOff>
    </xdr:from>
    <xdr:to>
      <xdr:col>1</xdr:col>
      <xdr:colOff>1266263</xdr:colOff>
      <xdr:row>0</xdr:row>
      <xdr:rowOff>986116</xdr:rowOff>
    </xdr:to>
    <xdr:pic>
      <xdr:nvPicPr>
        <xdr:cNvPr id="3" name="Imagem 2" descr="C:\Users\comunica\Documents\Acessoria de Comunicação Ana Clara\LOGO\TEMPO DE CUIDAR\BRASÃO ARAÇUAÍ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586" y="112057"/>
          <a:ext cx="941295" cy="8740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1557616</xdr:colOff>
      <xdr:row>0</xdr:row>
      <xdr:rowOff>78441</xdr:rowOff>
    </xdr:from>
    <xdr:to>
      <xdr:col>2</xdr:col>
      <xdr:colOff>3327666</xdr:colOff>
      <xdr:row>0</xdr:row>
      <xdr:rowOff>1021416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4" t="33170" r="16093" b="42270"/>
        <a:stretch>
          <a:fillRect/>
        </a:stretch>
      </xdr:blipFill>
      <xdr:spPr bwMode="auto">
        <a:xfrm>
          <a:off x="3496234" y="78441"/>
          <a:ext cx="3540579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SheetLayoutView="100" workbookViewId="0">
      <selection activeCell="D9" sqref="D9:D22"/>
    </sheetView>
  </sheetViews>
  <sheetFormatPr defaultRowHeight="15" x14ac:dyDescent="0.25"/>
  <cols>
    <col min="1" max="1" width="29" customWidth="1"/>
    <col min="2" max="2" width="26.5703125" style="5" customWidth="1"/>
    <col min="3" max="3" width="55.5703125" customWidth="1"/>
    <col min="4" max="4" width="49.5703125" customWidth="1"/>
    <col min="5" max="5" width="0.28515625" customWidth="1"/>
    <col min="6" max="6" width="9.140625" hidden="1" customWidth="1"/>
  </cols>
  <sheetData>
    <row r="1" spans="1:6" ht="81" customHeight="1" x14ac:dyDescent="0.25">
      <c r="A1" s="21" t="s">
        <v>20</v>
      </c>
      <c r="B1" s="22"/>
      <c r="C1" s="22"/>
      <c r="D1" s="23"/>
    </row>
    <row r="2" spans="1:6" ht="25.5" customHeight="1" x14ac:dyDescent="0.25">
      <c r="A2" s="24" t="s">
        <v>24</v>
      </c>
      <c r="B2" s="25"/>
      <c r="C2" s="25"/>
      <c r="D2" s="26"/>
    </row>
    <row r="3" spans="1:6" ht="15.75" x14ac:dyDescent="0.25">
      <c r="A3" s="18" t="s">
        <v>23</v>
      </c>
      <c r="B3" s="19"/>
      <c r="C3" s="19"/>
      <c r="D3" s="20"/>
    </row>
    <row r="4" spans="1:6" x14ac:dyDescent="0.25">
      <c r="A4" s="18" t="s">
        <v>25</v>
      </c>
      <c r="B4" s="27"/>
      <c r="C4" s="27"/>
      <c r="D4" s="28"/>
    </row>
    <row r="5" spans="1:6" s="10" customFormat="1" ht="15.75" x14ac:dyDescent="0.25">
      <c r="A5" s="29" t="s">
        <v>26</v>
      </c>
      <c r="B5" s="30"/>
      <c r="C5" s="30"/>
      <c r="D5" s="30"/>
      <c r="E5" s="30"/>
      <c r="F5" s="31"/>
    </row>
    <row r="6" spans="1:6" s="10" customFormat="1" ht="15.75" x14ac:dyDescent="0.25">
      <c r="A6" s="18" t="s">
        <v>27</v>
      </c>
      <c r="B6" s="19"/>
      <c r="C6" s="19"/>
      <c r="D6" s="20"/>
    </row>
    <row r="7" spans="1:6" ht="21.75" customHeight="1" x14ac:dyDescent="0.25">
      <c r="A7" s="32" t="s">
        <v>0</v>
      </c>
      <c r="B7" s="33"/>
      <c r="C7" s="33"/>
      <c r="D7" s="34"/>
    </row>
    <row r="8" spans="1:6" ht="15.75" x14ac:dyDescent="0.25">
      <c r="A8" s="35" t="s">
        <v>18</v>
      </c>
      <c r="B8" s="36"/>
      <c r="C8" s="36"/>
      <c r="D8" s="37"/>
    </row>
    <row r="9" spans="1:6" ht="47.25" x14ac:dyDescent="0.25">
      <c r="A9" s="11" t="s">
        <v>1</v>
      </c>
      <c r="B9" s="6" t="s">
        <v>2</v>
      </c>
      <c r="C9" s="1" t="s">
        <v>3</v>
      </c>
      <c r="D9" s="38" t="s">
        <v>16</v>
      </c>
    </row>
    <row r="10" spans="1:6" ht="15.75" customHeight="1" x14ac:dyDescent="0.25">
      <c r="A10" s="12" t="s">
        <v>4</v>
      </c>
      <c r="B10" s="3">
        <v>1</v>
      </c>
      <c r="C10" s="42" t="s">
        <v>17</v>
      </c>
      <c r="D10" s="39"/>
    </row>
    <row r="11" spans="1:6" ht="33.75" customHeight="1" x14ac:dyDescent="0.25">
      <c r="A11" s="13" t="s">
        <v>5</v>
      </c>
      <c r="B11" s="2">
        <v>4.0099999999999997E-2</v>
      </c>
      <c r="C11" s="43"/>
      <c r="D11" s="39"/>
    </row>
    <row r="12" spans="1:6" ht="0.75" customHeight="1" x14ac:dyDescent="0.25">
      <c r="A12" s="14"/>
      <c r="B12" s="7"/>
      <c r="C12" s="43"/>
      <c r="D12" s="39"/>
    </row>
    <row r="13" spans="1:6" ht="15.75" x14ac:dyDescent="0.25">
      <c r="A13" s="12" t="s">
        <v>6</v>
      </c>
      <c r="B13" s="3">
        <v>7.2999999999999995E-2</v>
      </c>
      <c r="C13" s="43"/>
      <c r="D13" s="39"/>
    </row>
    <row r="14" spans="1:6" ht="30" x14ac:dyDescent="0.25">
      <c r="A14" s="12" t="s">
        <v>7</v>
      </c>
      <c r="B14" s="3">
        <v>1.11E-2</v>
      </c>
      <c r="C14" s="43"/>
      <c r="D14" s="39"/>
    </row>
    <row r="15" spans="1:6" ht="30" x14ac:dyDescent="0.25">
      <c r="A15" s="12" t="s">
        <v>8</v>
      </c>
      <c r="B15" s="3">
        <f>SUM(B16:B17)</f>
        <v>9.6000000000000009E-3</v>
      </c>
      <c r="C15" s="43"/>
      <c r="D15" s="39"/>
    </row>
    <row r="16" spans="1:6" ht="15.75" x14ac:dyDescent="0.25">
      <c r="A16" s="12" t="s">
        <v>9</v>
      </c>
      <c r="B16" s="3">
        <v>4.0000000000000001E-3</v>
      </c>
      <c r="C16" s="44">
        <f xml:space="preserve"> ((1+(B11+B16+B17))*(1+B14)*(1+B13)/(1-(B18+B22)))-1</f>
        <v>0.23316766855441284</v>
      </c>
      <c r="D16" s="39"/>
    </row>
    <row r="17" spans="1:4" ht="15.75" x14ac:dyDescent="0.25">
      <c r="A17" s="12" t="s">
        <v>10</v>
      </c>
      <c r="B17" s="3">
        <v>5.5999999999999999E-3</v>
      </c>
      <c r="C17" s="44"/>
      <c r="D17" s="39"/>
    </row>
    <row r="18" spans="1:4" ht="15.75" x14ac:dyDescent="0.25">
      <c r="A18" s="12" t="s">
        <v>11</v>
      </c>
      <c r="B18" s="3">
        <v>7.6499999999999999E-2</v>
      </c>
      <c r="C18" s="44"/>
      <c r="D18" s="39"/>
    </row>
    <row r="19" spans="1:4" ht="15.75" x14ac:dyDescent="0.25">
      <c r="A19" s="12" t="s">
        <v>12</v>
      </c>
      <c r="B19" s="3">
        <v>2.1000000000000001E-2</v>
      </c>
      <c r="C19" s="44"/>
      <c r="D19" s="39"/>
    </row>
    <row r="20" spans="1:4" ht="15.75" x14ac:dyDescent="0.25">
      <c r="A20" s="12" t="s">
        <v>13</v>
      </c>
      <c r="B20" s="3">
        <v>6.4999999999999997E-3</v>
      </c>
      <c r="C20" s="44"/>
      <c r="D20" s="39"/>
    </row>
    <row r="21" spans="1:4" ht="15.75" x14ac:dyDescent="0.25">
      <c r="A21" s="12" t="s">
        <v>14</v>
      </c>
      <c r="B21" s="3">
        <v>0.03</v>
      </c>
      <c r="C21" s="44"/>
      <c r="D21" s="39"/>
    </row>
    <row r="22" spans="1:4" ht="16.5" thickBot="1" x14ac:dyDescent="0.3">
      <c r="A22" s="15" t="s">
        <v>15</v>
      </c>
      <c r="B22" s="16">
        <v>0</v>
      </c>
      <c r="C22" s="45"/>
      <c r="D22" s="40"/>
    </row>
    <row r="23" spans="1:4" x14ac:dyDescent="0.25">
      <c r="A23" s="41"/>
      <c r="B23" s="41"/>
      <c r="C23" s="41"/>
      <c r="D23" s="41"/>
    </row>
    <row r="24" spans="1:4" x14ac:dyDescent="0.25">
      <c r="A24" s="17"/>
      <c r="B24" s="17"/>
      <c r="C24" s="17"/>
      <c r="D24" s="17"/>
    </row>
    <row r="25" spans="1:4" x14ac:dyDescent="0.25">
      <c r="A25" s="17"/>
      <c r="B25" s="17"/>
      <c r="C25" s="17"/>
      <c r="D25" s="17"/>
    </row>
    <row r="26" spans="1:4" ht="15.75" x14ac:dyDescent="0.25">
      <c r="A26" s="8"/>
      <c r="B26" s="8"/>
      <c r="C26" s="8"/>
      <c r="D26" s="8"/>
    </row>
    <row r="27" spans="1:4" ht="17.25" customHeight="1" x14ac:dyDescent="0.25">
      <c r="A27" s="8"/>
      <c r="B27" s="8"/>
      <c r="C27" s="4" t="s">
        <v>19</v>
      </c>
      <c r="D27" s="8"/>
    </row>
    <row r="28" spans="1:4" x14ac:dyDescent="0.25">
      <c r="C28" s="9" t="s">
        <v>21</v>
      </c>
      <c r="D28" s="5"/>
    </row>
    <row r="29" spans="1:4" x14ac:dyDescent="0.25">
      <c r="C29" s="9" t="s">
        <v>22</v>
      </c>
      <c r="D29" s="5"/>
    </row>
    <row r="30" spans="1:4" x14ac:dyDescent="0.25">
      <c r="D30" s="5"/>
    </row>
  </sheetData>
  <mergeCells count="12">
    <mergeCell ref="A7:D7"/>
    <mergeCell ref="A8:D8"/>
    <mergeCell ref="D9:D22"/>
    <mergeCell ref="A23:D23"/>
    <mergeCell ref="C10:C15"/>
    <mergeCell ref="C16:C22"/>
    <mergeCell ref="A6:D6"/>
    <mergeCell ref="A1:D1"/>
    <mergeCell ref="A2:D2"/>
    <mergeCell ref="A3:D3"/>
    <mergeCell ref="A4:D4"/>
    <mergeCell ref="A5:F5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6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Rocha</dc:creator>
  <cp:lastModifiedBy>aracuai</cp:lastModifiedBy>
  <cp:lastPrinted>2022-05-09T16:20:37Z</cp:lastPrinted>
  <dcterms:created xsi:type="dcterms:W3CDTF">2017-10-11T17:46:41Z</dcterms:created>
  <dcterms:modified xsi:type="dcterms:W3CDTF">2024-03-14T10:57:37Z</dcterms:modified>
</cp:coreProperties>
</file>